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0955" windowHeight="12270" activeTab="1"/>
  </bookViews>
  <sheets>
    <sheet name="Т. 8 Теплоноситель" sheetId="2" r:id="rId1"/>
    <sheet name="Т. 8 Теплоснабжение" sheetId="1" r:id="rId2"/>
  </sheets>
  <externalReferences>
    <externalReference r:id="rId3"/>
    <externalReference r:id="rId4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calcChain.xml><?xml version="1.0" encoding="utf-8"?>
<calcChain xmlns="http://schemas.openxmlformats.org/spreadsheetml/2006/main">
  <c r="B8" i="2"/>
  <c r="B24" s="1"/>
  <c r="B31" i="1"/>
  <c r="B15"/>
  <c r="B12"/>
  <c r="B11" l="1"/>
  <c r="D14" i="2"/>
  <c r="D8" s="1"/>
  <c r="D24" s="1"/>
  <c r="D15" i="1"/>
  <c r="D12"/>
  <c r="D11" s="1"/>
  <c r="D9" l="1"/>
  <c r="D31" l="1"/>
  <c r="C15"/>
  <c r="C12"/>
  <c r="C8" i="2"/>
  <c r="C24" s="1"/>
  <c r="C11" i="1" l="1"/>
  <c r="C9"/>
  <c r="C31" s="1"/>
</calcChain>
</file>

<file path=xl/sharedStrings.xml><?xml version="1.0" encoding="utf-8"?>
<sst xmlns="http://schemas.openxmlformats.org/spreadsheetml/2006/main" count="135" uniqueCount="54">
  <si>
    <t>таблица 8</t>
  </si>
  <si>
    <t>б) Себестоимость производимых товаров (оказываемых услуг) по регулируемому виду деятельности (тыс. рублей), включая:</t>
  </si>
  <si>
    <t xml:space="preserve"> расходы на покупаемую тепловую энергию (мощность), теплоноситель</t>
  </si>
  <si>
    <t xml:space="preserve"> расходы на топливо с указанием по каждому виду топлива стоимости (за единицу объема), объема и способа его приобретения, стоимости его доставки</t>
  </si>
  <si>
    <t xml:space="preserve"> расходы на покупаемую электрическую энергию (мощность), используемую в технологическом процессе (с указанием средневзвешенной стоимости 1 кВт/ч), и объем приобретения электрической энергии</t>
  </si>
  <si>
    <t>расходы на приобретение  холодной воды, используемой в технологическом процессе</t>
  </si>
  <si>
    <t xml:space="preserve"> расходы на химические реагенты, используемые в технологическом процессе</t>
  </si>
  <si>
    <t xml:space="preserve"> расходы на оплату труда и отчисления на социальные нужды основного производственного персонала</t>
  </si>
  <si>
    <t xml:space="preserve"> расходы на оплату труда и отчисления на социальные нужды административно-управленческого персонала</t>
  </si>
  <si>
    <t xml:space="preserve"> 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</si>
  <si>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</si>
  <si>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>общепроизводственные расходы, в том числе отнесенные к ним расходы на текущий и капитальный ремонт</t>
  </si>
  <si>
    <t>общехозяйственные расходы, в том числе отнесенные к ним расходы на текущий и капитальный ремонт</t>
  </si>
  <si>
    <t>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</si>
  <si>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</si>
  <si>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>в)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</si>
  <si>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г) сведения об изменении стоимости основных фондов, в том числе за счет их ввода в эксплуатацию (вывода из эксплуатации), а так же стоимости их переоценки (тыс. рублей)</t>
  </si>
  <si>
    <t>д) валовая прибыль  (убытки) от реализации товаров и оказания услуг по регулируемому виду деятельности (тыс. рублей)</t>
  </si>
  <si>
    <t>е)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 *</t>
  </si>
  <si>
    <t>ж) 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 (Гкал/ч)</t>
  </si>
  <si>
    <t>и) объем вырабатываемой регулируемой организацией тепловой энергии (мощности) в рамках осуществления регулируемых видов деятельности (тыс.Гкал)</t>
  </si>
  <si>
    <t>к) объем приобретаемой регулируемой организацией тепловой энергии (мощности) в рамках осуществления регулируемых видов деятельности (тыс.Гкал)</t>
  </si>
  <si>
    <t>л) объем тепловой энергии, отпускаемой потребителям, по договорам, заключенным в рамках осуществления регулируемых видов деятельности, в том числе определенном по приборам учета и расчетным путем (нормативам потребления коммунальных услуг) (тыс.Гкал)</t>
  </si>
  <si>
    <t>м) нормативы технологических потерь при передаче тепловой энергии, теплоносителя по тепловым сетям, утвержденным уполномоченным органом (Ккал/ч.мес.)</t>
  </si>
  <si>
    <t>н) фактический объем потерь при передаче тепловой энергии (тыс.Гкал)</t>
  </si>
  <si>
    <t>о) среднесписочная численность основного производственного персонала (человек)</t>
  </si>
  <si>
    <t>п) среднесписочная численность административно-управленческого персонала (человек)</t>
  </si>
  <si>
    <t>р) удельный расход условного топлива на единицу тепловой энергии, отпускаемой в тепловую сеть, с разбивкой по источникам тепловой энергии, используемый для осуществления регулируемых видов деятельности (кг у.т./Гкал)</t>
  </si>
  <si>
    <t>с) 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(тыс.кВт*ч/Гкал)</t>
  </si>
  <si>
    <t>т) 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(куб.м/Гкал)</t>
  </si>
  <si>
    <t xml:space="preserve">  * при заполнении пункта "е" указывается ссылка на бухгалтерский баланс и приложения к нему регулируемой организации, размещенные в сети "Интернет".</t>
  </si>
  <si>
    <t>ПРИМЕЧАНИЯ:</t>
  </si>
  <si>
    <t>1. Форма заполняется регулируемой организацией, выручка от регулируемой деятельности которой превышает 80 процентов совокупной/ выручки за отчетный год, на основании бухгалтерской и статистической отчетности регулируемой организации.</t>
  </si>
  <si>
    <t>2. Информация об основных показателях финансово-хозяйственной деятельности раскрывается регулируемой организацией не позднее 25 календарных дней  со дня направления годового бухгалтерского баланса в налоговые органы.</t>
  </si>
  <si>
    <t>а) Выручка от регулируемой деятельности (тыс. рублей) с разбивкой по видам деятельности</t>
  </si>
  <si>
    <t>Наименование участка, населенного пункта</t>
  </si>
  <si>
    <t>Анадырская ТЭЦ, г. Анадырь</t>
  </si>
  <si>
    <t>Чаунская ТЭЦ,      г. Певек</t>
  </si>
  <si>
    <t>Эгвекинотская ГРЭС, п. Эгвекинот</t>
  </si>
  <si>
    <t>затраты на уголь (тыс.руб.)</t>
  </si>
  <si>
    <t>затраты на газ (тыс.руб.)</t>
  </si>
  <si>
    <t>объем (тыс.тнт)</t>
  </si>
  <si>
    <t>цена угля (руб./тнт)</t>
  </si>
  <si>
    <t>цена газа (руб./тнт)</t>
  </si>
  <si>
    <t>объем (тыс.куб.м)</t>
  </si>
  <si>
    <t xml:space="preserve"> Информация об основных показателях финансово-хозяйственной деятельности АО "Чукотэнерго"</t>
  </si>
  <si>
    <t xml:space="preserve"> Информация об основных показателях финансово-хозяйственной деятельности АО"Чукотэнерго"</t>
  </si>
  <si>
    <t>-</t>
  </si>
  <si>
    <t>по теплоносителю за 2016 год</t>
  </si>
  <si>
    <t>по теплоснабжению за 2016 год</t>
  </si>
  <si>
    <t>Чаунская ТЭЦ,
г. Певек</t>
  </si>
  <si>
    <t>Анадырская ТЭЦ,
г. Анадырь</t>
  </si>
  <si>
    <t>Эгвекинотская ГРЭС,
п. Эгвекинот</t>
  </si>
  <si>
    <t>з) тепловая нагрузка по договорам, заключенным в рамках осуществления регулируемых видов деятельности (Гкал/час)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</si>
</sst>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"/>
    <numFmt numFmtId="166" formatCode="#,##0.000"/>
    <numFmt numFmtId="167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3" fontId="0" fillId="0" borderId="0" xfId="0" applyNumberFormat="1"/>
    <xf numFmtId="0" fontId="4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0" fontId="9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0" fontId="0" fillId="0" borderId="3" xfId="0" applyBorder="1"/>
    <xf numFmtId="167" fontId="0" fillId="0" borderId="0" xfId="0" applyNumberFormat="1"/>
    <xf numFmtId="0" fontId="9" fillId="0" borderId="4" xfId="1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wrapText="1"/>
    </xf>
    <xf numFmtId="165" fontId="0" fillId="0" borderId="0" xfId="0" applyNumberFormat="1"/>
    <xf numFmtId="4" fontId="4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371475</xdr:colOff>
      <xdr:row>13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0052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371475</xdr:colOff>
      <xdr:row>37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64150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0</xdr:col>
      <xdr:colOff>371475</xdr:colOff>
      <xdr:row>20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371475</xdr:colOff>
      <xdr:row>44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6412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F2" t="str">
            <v>да</v>
          </cell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D2" t="str">
            <v>Анадырский муниципальный район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E45"/>
  <sheetViews>
    <sheetView workbookViewId="0">
      <selection activeCell="A3" sqref="A3:D3"/>
    </sheetView>
  </sheetViews>
  <sheetFormatPr defaultRowHeight="12.75"/>
  <cols>
    <col min="1" max="1" width="74.85546875" customWidth="1"/>
    <col min="2" max="2" width="18" customWidth="1"/>
    <col min="3" max="3" width="22.85546875" customWidth="1"/>
    <col min="4" max="4" width="18" customWidth="1"/>
  </cols>
  <sheetData>
    <row r="1" spans="1:5" ht="15.75">
      <c r="A1" s="1"/>
      <c r="B1" s="1"/>
      <c r="C1" s="1"/>
      <c r="D1" s="2" t="s">
        <v>0</v>
      </c>
    </row>
    <row r="2" spans="1:5" ht="15.75">
      <c r="A2" s="1"/>
      <c r="B2" s="1"/>
      <c r="C2" s="1"/>
      <c r="D2" s="1"/>
    </row>
    <row r="3" spans="1:5" ht="15.75" customHeight="1">
      <c r="A3" s="46" t="s">
        <v>45</v>
      </c>
      <c r="B3" s="46"/>
      <c r="C3" s="46"/>
      <c r="D3" s="46"/>
    </row>
    <row r="4" spans="1:5" ht="15.75">
      <c r="A4" s="47" t="s">
        <v>48</v>
      </c>
      <c r="B4" s="47"/>
      <c r="C4" s="47"/>
      <c r="D4" s="47"/>
    </row>
    <row r="5" spans="1:5" ht="15.75">
      <c r="A5" s="3"/>
      <c r="B5" s="3"/>
      <c r="C5" s="3"/>
      <c r="D5" s="3"/>
    </row>
    <row r="6" spans="1:5" ht="45.75" customHeight="1">
      <c r="A6" s="9" t="s">
        <v>35</v>
      </c>
      <c r="B6" s="10" t="s">
        <v>36</v>
      </c>
      <c r="C6" s="20" t="s">
        <v>38</v>
      </c>
      <c r="D6" s="39" t="s">
        <v>37</v>
      </c>
      <c r="E6" s="37"/>
    </row>
    <row r="7" spans="1:5" ht="31.5">
      <c r="A7" s="8" t="s">
        <v>34</v>
      </c>
      <c r="B7" s="17">
        <v>2476.9893099999999</v>
      </c>
      <c r="C7" s="17">
        <v>8042.7589500000004</v>
      </c>
      <c r="D7" s="11">
        <v>20314.260539999999</v>
      </c>
    </row>
    <row r="8" spans="1:5" ht="31.5">
      <c r="A8" s="4" t="s">
        <v>1</v>
      </c>
      <c r="B8" s="12">
        <f>SUM(B9:B21)</f>
        <v>2923.0673400000001</v>
      </c>
      <c r="C8" s="12">
        <f>SUM(C9:C21)</f>
        <v>7334.82</v>
      </c>
      <c r="D8" s="12">
        <f>SUM(D9:D21)</f>
        <v>20273.3</v>
      </c>
    </row>
    <row r="9" spans="1:5" ht="15.75">
      <c r="A9" s="5" t="s">
        <v>2</v>
      </c>
      <c r="B9" s="11"/>
      <c r="C9" s="17"/>
      <c r="D9" s="29"/>
    </row>
    <row r="10" spans="1:5" ht="47.25">
      <c r="A10" s="5" t="s">
        <v>3</v>
      </c>
      <c r="B10" s="11"/>
      <c r="C10" s="17"/>
      <c r="D10" s="29"/>
    </row>
    <row r="11" spans="1:5" ht="49.5" customHeight="1">
      <c r="A11" s="5" t="s">
        <v>4</v>
      </c>
      <c r="B11" s="11"/>
      <c r="C11" s="17"/>
      <c r="D11" s="29"/>
    </row>
    <row r="12" spans="1:5" ht="31.5">
      <c r="A12" s="5" t="s">
        <v>5</v>
      </c>
      <c r="B12" s="11">
        <v>1633.20436</v>
      </c>
      <c r="C12" s="22"/>
      <c r="D12" s="11">
        <v>14505.5</v>
      </c>
    </row>
    <row r="13" spans="1:5" ht="31.5">
      <c r="A13" s="5" t="s">
        <v>6</v>
      </c>
      <c r="B13" s="11"/>
      <c r="C13" s="32">
        <v>204</v>
      </c>
      <c r="D13" s="29"/>
    </row>
    <row r="14" spans="1:5" ht="31.5">
      <c r="A14" s="5" t="s">
        <v>7</v>
      </c>
      <c r="B14" s="17">
        <v>1272.55639</v>
      </c>
      <c r="C14" s="17">
        <v>7062.7</v>
      </c>
      <c r="D14" s="17">
        <f>4429.9+1337.9</f>
        <v>5767.7999999999993</v>
      </c>
    </row>
    <row r="15" spans="1:5" ht="31.5">
      <c r="A15" s="5" t="s">
        <v>8</v>
      </c>
      <c r="B15" s="11"/>
      <c r="C15" s="17"/>
      <c r="D15" s="11"/>
    </row>
    <row r="16" spans="1:5" ht="15.75">
      <c r="A16" s="5" t="s">
        <v>9</v>
      </c>
      <c r="B16" s="17"/>
      <c r="C16" s="17">
        <v>12</v>
      </c>
      <c r="D16" s="27"/>
    </row>
    <row r="17" spans="1:4" ht="31.5">
      <c r="A17" s="5" t="s">
        <v>10</v>
      </c>
      <c r="B17" s="11"/>
      <c r="C17" s="17"/>
      <c r="D17" s="11"/>
    </row>
    <row r="18" spans="1:4" ht="31.5">
      <c r="A18" s="5" t="s">
        <v>11</v>
      </c>
      <c r="B18" s="17"/>
      <c r="C18" s="17"/>
      <c r="D18" s="27"/>
    </row>
    <row r="19" spans="1:4" ht="31.5">
      <c r="A19" s="5" t="s">
        <v>12</v>
      </c>
      <c r="B19" s="11">
        <v>17.30659</v>
      </c>
      <c r="C19" s="17">
        <v>56.12</v>
      </c>
      <c r="D19" s="27" t="s">
        <v>47</v>
      </c>
    </row>
    <row r="20" spans="1:4" ht="78.75">
      <c r="A20" s="5" t="s">
        <v>13</v>
      </c>
      <c r="B20" s="11"/>
      <c r="C20" s="17"/>
      <c r="D20" s="29"/>
    </row>
    <row r="21" spans="1:4" ht="41.25" customHeight="1">
      <c r="A21" s="5" t="s">
        <v>14</v>
      </c>
      <c r="B21" s="11"/>
      <c r="C21" s="17"/>
      <c r="D21" s="29"/>
    </row>
    <row r="22" spans="1:4" ht="63">
      <c r="A22" s="4" t="s">
        <v>15</v>
      </c>
      <c r="B22" s="13" t="s">
        <v>47</v>
      </c>
      <c r="C22" s="16" t="s">
        <v>47</v>
      </c>
      <c r="D22" s="27" t="s">
        <v>47</v>
      </c>
    </row>
    <row r="23" spans="1:4" ht="47.25">
      <c r="A23" s="4" t="s">
        <v>16</v>
      </c>
      <c r="B23" s="13" t="s">
        <v>47</v>
      </c>
      <c r="C23" s="16" t="s">
        <v>47</v>
      </c>
      <c r="D23" s="27" t="s">
        <v>47</v>
      </c>
    </row>
    <row r="24" spans="1:4" s="19" customFormat="1" ht="31.5">
      <c r="A24" s="4" t="s">
        <v>17</v>
      </c>
      <c r="B24" s="18">
        <f>B7-B8</f>
        <v>-446.07803000000013</v>
      </c>
      <c r="C24" s="18">
        <f>C7-C8</f>
        <v>707.93895000000066</v>
      </c>
      <c r="D24" s="18">
        <f>D7-D8</f>
        <v>40.960540000000037</v>
      </c>
    </row>
    <row r="25" spans="1:4" ht="63">
      <c r="A25" s="4" t="s">
        <v>18</v>
      </c>
      <c r="B25" s="13" t="s">
        <v>47</v>
      </c>
      <c r="C25" s="16" t="s">
        <v>47</v>
      </c>
      <c r="D25" s="27" t="s">
        <v>47</v>
      </c>
    </row>
    <row r="26" spans="1:4" ht="47.25">
      <c r="A26" s="4" t="s">
        <v>19</v>
      </c>
      <c r="B26" s="31">
        <v>213.4</v>
      </c>
      <c r="C26" s="31">
        <v>92</v>
      </c>
      <c r="D26" s="31">
        <v>99</v>
      </c>
    </row>
    <row r="27" spans="1:4" ht="31.5">
      <c r="A27" s="4" t="s">
        <v>53</v>
      </c>
      <c r="B27" s="23">
        <v>63.933999999999997</v>
      </c>
      <c r="C27" s="23">
        <v>23.2</v>
      </c>
      <c r="D27" s="23">
        <v>44.75</v>
      </c>
    </row>
    <row r="28" spans="1:4" ht="47.25">
      <c r="A28" s="4" t="s">
        <v>20</v>
      </c>
      <c r="B28" s="23">
        <v>212.006</v>
      </c>
      <c r="C28" s="23">
        <v>83.04</v>
      </c>
      <c r="D28" s="23">
        <v>147.34299999999999</v>
      </c>
    </row>
    <row r="29" spans="1:4" ht="47.25">
      <c r="A29" s="4" t="s">
        <v>21</v>
      </c>
      <c r="B29" s="13" t="s">
        <v>47</v>
      </c>
      <c r="C29" s="16" t="s">
        <v>47</v>
      </c>
      <c r="D29" s="35" t="s">
        <v>47</v>
      </c>
    </row>
    <row r="30" spans="1:4" ht="65.25" customHeight="1">
      <c r="A30" s="4" t="s">
        <v>22</v>
      </c>
      <c r="B30" s="16">
        <v>192.93899999999999</v>
      </c>
      <c r="C30" s="23">
        <v>78.83</v>
      </c>
      <c r="D30" s="36">
        <v>141.07300000000001</v>
      </c>
    </row>
    <row r="31" spans="1:4" ht="47.25">
      <c r="A31" s="4" t="s">
        <v>23</v>
      </c>
      <c r="B31" s="13" t="s">
        <v>47</v>
      </c>
      <c r="C31" s="16" t="s">
        <v>47</v>
      </c>
      <c r="D31" s="27" t="s">
        <v>47</v>
      </c>
    </row>
    <row r="32" spans="1:4" ht="15.75" customHeight="1">
      <c r="A32" s="4" t="s">
        <v>24</v>
      </c>
      <c r="B32" s="16" t="s">
        <v>47</v>
      </c>
      <c r="C32" s="16" t="s">
        <v>47</v>
      </c>
      <c r="D32" s="27" t="s">
        <v>47</v>
      </c>
    </row>
    <row r="33" spans="1:4" ht="31.5">
      <c r="A33" s="4" t="s">
        <v>25</v>
      </c>
      <c r="B33" s="16">
        <v>267</v>
      </c>
      <c r="C33" s="16">
        <v>7</v>
      </c>
      <c r="D33" s="21">
        <v>4</v>
      </c>
    </row>
    <row r="34" spans="1:4" ht="31.5">
      <c r="A34" s="4" t="s">
        <v>26</v>
      </c>
      <c r="B34" s="16">
        <v>63</v>
      </c>
      <c r="C34" s="16" t="s">
        <v>47</v>
      </c>
      <c r="D34" s="27" t="s">
        <v>47</v>
      </c>
    </row>
    <row r="35" spans="1:4" ht="63">
      <c r="A35" s="4" t="s">
        <v>27</v>
      </c>
      <c r="B35" s="24">
        <v>191.98990000000001</v>
      </c>
      <c r="C35" s="24">
        <v>200.4</v>
      </c>
      <c r="D35" s="27">
        <v>201</v>
      </c>
    </row>
    <row r="36" spans="1:4" ht="63">
      <c r="A36" s="4" t="s">
        <v>28</v>
      </c>
      <c r="B36" s="31">
        <v>51.6</v>
      </c>
      <c r="C36" s="31">
        <v>53.5</v>
      </c>
      <c r="D36" s="31">
        <v>46.6</v>
      </c>
    </row>
    <row r="37" spans="1:4" ht="63">
      <c r="A37" s="4" t="s">
        <v>29</v>
      </c>
      <c r="B37" s="13" t="s">
        <v>47</v>
      </c>
      <c r="C37" s="16" t="s">
        <v>47</v>
      </c>
      <c r="D37" s="27" t="s">
        <v>47</v>
      </c>
    </row>
    <row r="38" spans="1:4" ht="15.75">
      <c r="A38" s="6"/>
      <c r="B38" s="6"/>
      <c r="C38" s="6"/>
      <c r="D38" s="6"/>
    </row>
    <row r="39" spans="1:4" ht="30.75" customHeight="1">
      <c r="A39" s="43" t="s">
        <v>30</v>
      </c>
      <c r="B39" s="43"/>
      <c r="C39" s="43"/>
      <c r="D39" s="43"/>
    </row>
    <row r="40" spans="1:4" ht="15.75">
      <c r="A40" s="1" t="s">
        <v>31</v>
      </c>
      <c r="B40" s="1"/>
      <c r="C40" s="1"/>
      <c r="D40" s="1"/>
    </row>
    <row r="41" spans="1:4" ht="31.5" customHeight="1">
      <c r="A41" s="44" t="s">
        <v>32</v>
      </c>
      <c r="B41" s="44"/>
      <c r="C41" s="44"/>
      <c r="D41" s="44"/>
    </row>
    <row r="42" spans="1:4" ht="49.5" customHeight="1">
      <c r="A42" s="45" t="s">
        <v>33</v>
      </c>
      <c r="B42" s="45"/>
      <c r="C42" s="45"/>
      <c r="D42" s="45"/>
    </row>
    <row r="43" spans="1:4" ht="15.75">
      <c r="A43" s="1"/>
      <c r="B43" s="1"/>
      <c r="C43" s="1"/>
      <c r="D43" s="1"/>
    </row>
    <row r="44" spans="1:4" ht="15.75">
      <c r="A44" s="1"/>
      <c r="B44" s="1"/>
      <c r="C44" s="1"/>
      <c r="D44" s="1"/>
    </row>
    <row r="45" spans="1:4" ht="15.75">
      <c r="A45" s="1"/>
      <c r="B45" s="1"/>
      <c r="C45" s="1"/>
      <c r="D45" s="1"/>
    </row>
  </sheetData>
  <mergeCells count="5">
    <mergeCell ref="A39:D39"/>
    <mergeCell ref="A41:D41"/>
    <mergeCell ref="A42:D42"/>
    <mergeCell ref="A3:D3"/>
    <mergeCell ref="A4:D4"/>
  </mergeCells>
  <printOptions horizontalCentered="1"/>
  <pageMargins left="0.74803149606299213" right="0.23622047244094491" top="0.59055118110236227" bottom="0.23622047244094491" header="0.51181102362204722" footer="0.51181102362204722"/>
  <pageSetup paperSize="9" scale="5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G55"/>
  <sheetViews>
    <sheetView tabSelected="1" zoomScale="90" zoomScaleNormal="90" workbookViewId="0">
      <selection activeCell="A3" sqref="A3:D3"/>
    </sheetView>
  </sheetViews>
  <sheetFormatPr defaultRowHeight="12.75"/>
  <cols>
    <col min="1" max="1" width="74.85546875" customWidth="1"/>
    <col min="2" max="4" width="18.42578125" customWidth="1"/>
    <col min="6" max="7" width="11" bestFit="1" customWidth="1"/>
  </cols>
  <sheetData>
    <row r="1" spans="1:7" ht="15.75">
      <c r="A1" s="1"/>
      <c r="B1" s="1"/>
      <c r="C1" s="1"/>
      <c r="D1" s="2" t="s">
        <v>0</v>
      </c>
    </row>
    <row r="2" spans="1:7" ht="15.75">
      <c r="A2" s="1"/>
      <c r="B2" s="1"/>
      <c r="C2" s="1"/>
      <c r="D2" s="1"/>
    </row>
    <row r="3" spans="1:7" ht="15.75">
      <c r="A3" s="47" t="s">
        <v>46</v>
      </c>
      <c r="B3" s="47"/>
      <c r="C3" s="47"/>
      <c r="D3" s="47"/>
    </row>
    <row r="4" spans="1:7" ht="15.75">
      <c r="A4" s="47" t="s">
        <v>49</v>
      </c>
      <c r="B4" s="47"/>
      <c r="C4" s="47"/>
      <c r="D4" s="47"/>
    </row>
    <row r="5" spans="1:7" ht="15.75">
      <c r="A5" s="3"/>
      <c r="B5" s="3"/>
      <c r="C5" s="3"/>
      <c r="D5" s="3"/>
    </row>
    <row r="6" spans="1:7" ht="15.75" hidden="1">
      <c r="A6" s="3"/>
      <c r="B6" s="3"/>
      <c r="C6" s="3"/>
      <c r="D6" s="3"/>
    </row>
    <row r="7" spans="1:7" ht="49.5">
      <c r="A7" s="9" t="s">
        <v>35</v>
      </c>
      <c r="B7" s="10" t="s">
        <v>51</v>
      </c>
      <c r="C7" s="10" t="s">
        <v>52</v>
      </c>
      <c r="D7" s="39" t="s">
        <v>50</v>
      </c>
      <c r="E7" s="37"/>
    </row>
    <row r="8" spans="1:7" ht="31.5">
      <c r="A8" s="7" t="s">
        <v>34</v>
      </c>
      <c r="B8" s="18">
        <v>561548.52853999997</v>
      </c>
      <c r="C8" s="18">
        <v>297158.99677000003</v>
      </c>
      <c r="D8" s="25">
        <v>522670.74414000002</v>
      </c>
    </row>
    <row r="9" spans="1:7" ht="31.5">
      <c r="A9" s="4" t="s">
        <v>1</v>
      </c>
      <c r="B9" s="18">
        <v>514575.57438000001</v>
      </c>
      <c r="C9" s="42">
        <f>SUM(C21:C28)+C12</f>
        <v>312220.70000000007</v>
      </c>
      <c r="D9" s="18">
        <f>D12+D21+D22+D23+D25+D26+D27+D28</f>
        <v>557568.4</v>
      </c>
      <c r="F9" s="40"/>
      <c r="G9" s="40"/>
    </row>
    <row r="10" spans="1:7" ht="15.75">
      <c r="A10" s="5" t="s">
        <v>2</v>
      </c>
      <c r="B10" s="30"/>
      <c r="C10" s="30"/>
      <c r="D10" s="30"/>
      <c r="F10" s="41"/>
      <c r="G10" s="41"/>
    </row>
    <row r="11" spans="1:7" ht="33.75" customHeight="1">
      <c r="A11" s="5" t="s">
        <v>3</v>
      </c>
      <c r="B11" s="30">
        <f>B12+B15</f>
        <v>178579.34347999998</v>
      </c>
      <c r="C11" s="33">
        <f>C12+C15</f>
        <v>157312.90000000008</v>
      </c>
      <c r="D11" s="30">
        <f t="shared" ref="D11" si="0">D12+D15</f>
        <v>253923.70120000001</v>
      </c>
    </row>
    <row r="12" spans="1:7" ht="15.75">
      <c r="A12" s="4" t="s">
        <v>39</v>
      </c>
      <c r="B12" s="25">
        <f t="shared" ref="B12:D12" si="1">B13*B14</f>
        <v>114731.4</v>
      </c>
      <c r="C12" s="18">
        <f t="shared" si="1"/>
        <v>157312.90000000008</v>
      </c>
      <c r="D12" s="25">
        <f t="shared" si="1"/>
        <v>253923.70120000001</v>
      </c>
      <c r="F12" s="38"/>
    </row>
    <row r="13" spans="1:7" ht="15.75">
      <c r="A13" s="4" t="s">
        <v>42</v>
      </c>
      <c r="B13" s="25">
        <v>2577.13</v>
      </c>
      <c r="C13" s="18">
        <v>5518.98</v>
      </c>
      <c r="D13" s="25">
        <v>6914.192</v>
      </c>
    </row>
    <row r="14" spans="1:7" ht="15.75">
      <c r="A14" s="4" t="s">
        <v>41</v>
      </c>
      <c r="B14" s="25">
        <v>44.519058021908087</v>
      </c>
      <c r="C14" s="18">
        <v>28.503980808047881</v>
      </c>
      <c r="D14" s="25">
        <v>36.725000000000001</v>
      </c>
    </row>
    <row r="15" spans="1:7" ht="15.75">
      <c r="A15" s="4" t="s">
        <v>40</v>
      </c>
      <c r="B15" s="25">
        <f>B16*B17</f>
        <v>63847.943479999994</v>
      </c>
      <c r="C15" s="18">
        <f>C16*C17</f>
        <v>0</v>
      </c>
      <c r="D15" s="25">
        <f t="shared" ref="D15" si="2">D16*D17</f>
        <v>0</v>
      </c>
    </row>
    <row r="16" spans="1:7" ht="15.75">
      <c r="A16" s="4" t="s">
        <v>43</v>
      </c>
      <c r="B16" s="25">
        <v>5335.78</v>
      </c>
      <c r="C16" s="18"/>
      <c r="D16" s="25"/>
    </row>
    <row r="17" spans="1:7" ht="15.75">
      <c r="A17" s="4" t="s">
        <v>44</v>
      </c>
      <c r="B17" s="25">
        <v>11.965999999999999</v>
      </c>
      <c r="C17" s="18"/>
      <c r="D17" s="25"/>
    </row>
    <row r="18" spans="1:7" ht="48.75" customHeight="1">
      <c r="A18" s="5" t="s">
        <v>4</v>
      </c>
      <c r="B18" s="11"/>
      <c r="C18" s="17"/>
      <c r="D18" s="30"/>
    </row>
    <row r="19" spans="1:7" ht="31.5">
      <c r="A19" s="5" t="s">
        <v>5</v>
      </c>
      <c r="B19" s="17"/>
      <c r="C19" s="34"/>
      <c r="D19" s="30"/>
    </row>
    <row r="20" spans="1:7" ht="31.5">
      <c r="A20" s="5" t="s">
        <v>6</v>
      </c>
      <c r="B20" s="11"/>
      <c r="C20" s="22"/>
      <c r="D20" s="30"/>
    </row>
    <row r="21" spans="1:7" ht="31.5">
      <c r="A21" s="5" t="s">
        <v>7</v>
      </c>
      <c r="B21" s="17">
        <v>162643.85449999999</v>
      </c>
      <c r="C21" s="17">
        <v>82173.7</v>
      </c>
      <c r="D21" s="17">
        <v>187746.9</v>
      </c>
    </row>
    <row r="22" spans="1:7" ht="31.5">
      <c r="A22" s="5" t="s">
        <v>8</v>
      </c>
      <c r="B22" s="17">
        <v>23624.6</v>
      </c>
      <c r="C22" s="17">
        <v>15018.9</v>
      </c>
      <c r="D22" s="17">
        <v>25773.599999999999</v>
      </c>
    </row>
    <row r="23" spans="1:7" ht="15.75">
      <c r="A23" s="5" t="s">
        <v>9</v>
      </c>
      <c r="B23" s="11">
        <v>28784.7</v>
      </c>
      <c r="C23" s="17">
        <v>15978.2</v>
      </c>
      <c r="D23" s="11">
        <v>13016.3</v>
      </c>
    </row>
    <row r="24" spans="1:7" ht="31.5">
      <c r="A24" s="5" t="s">
        <v>10</v>
      </c>
      <c r="B24" s="11">
        <v>4257.8</v>
      </c>
      <c r="C24" s="17">
        <v>49.7</v>
      </c>
      <c r="D24" s="11">
        <v>88.4</v>
      </c>
    </row>
    <row r="25" spans="1:7" ht="31.5">
      <c r="A25" s="5" t="s">
        <v>11</v>
      </c>
      <c r="B25" s="17">
        <v>92619.5</v>
      </c>
      <c r="C25" s="17">
        <v>2725.8</v>
      </c>
      <c r="D25" s="17">
        <v>7124.8</v>
      </c>
      <c r="E25" s="15"/>
      <c r="F25" s="15"/>
      <c r="G25" s="15"/>
    </row>
    <row r="26" spans="1:7" ht="31.5">
      <c r="A26" s="5" t="s">
        <v>12</v>
      </c>
      <c r="B26" s="17">
        <v>15697.4</v>
      </c>
      <c r="C26" s="17">
        <v>17543.099999999999</v>
      </c>
      <c r="D26" s="17">
        <v>30039.8</v>
      </c>
      <c r="E26" s="15"/>
      <c r="F26" s="15"/>
      <c r="G26" s="15"/>
    </row>
    <row r="27" spans="1:7" ht="65.25" customHeight="1">
      <c r="A27" s="5" t="s">
        <v>13</v>
      </c>
      <c r="B27" s="17">
        <v>18017.2</v>
      </c>
      <c r="C27" s="17">
        <v>10091.4</v>
      </c>
      <c r="D27" s="17">
        <v>24138.7</v>
      </c>
    </row>
    <row r="28" spans="1:7" ht="35.25" customHeight="1">
      <c r="A28" s="5" t="s">
        <v>14</v>
      </c>
      <c r="B28" s="17">
        <v>20355.2</v>
      </c>
      <c r="C28" s="17">
        <v>11327</v>
      </c>
      <c r="D28" s="17">
        <v>15804.598800000036</v>
      </c>
    </row>
    <row r="29" spans="1:7" ht="63">
      <c r="A29" s="4" t="s">
        <v>15</v>
      </c>
      <c r="B29" s="13" t="s">
        <v>47</v>
      </c>
      <c r="C29" s="13" t="s">
        <v>47</v>
      </c>
      <c r="D29" s="25" t="s">
        <v>47</v>
      </c>
    </row>
    <row r="30" spans="1:7" ht="47.25">
      <c r="A30" s="4" t="s">
        <v>16</v>
      </c>
      <c r="B30" s="13" t="s">
        <v>47</v>
      </c>
      <c r="C30" s="13" t="s">
        <v>47</v>
      </c>
      <c r="D30" s="25" t="s">
        <v>47</v>
      </c>
    </row>
    <row r="31" spans="1:7" s="19" customFormat="1" ht="31.5">
      <c r="A31" s="4" t="s">
        <v>17</v>
      </c>
      <c r="B31" s="21">
        <f>B8-B9</f>
        <v>46972.954159999965</v>
      </c>
      <c r="C31" s="21">
        <f t="shared" ref="C31" si="3">C8-C9</f>
        <v>-15061.703230000043</v>
      </c>
      <c r="D31" s="21">
        <f>D8-D9</f>
        <v>-34897.655859999999</v>
      </c>
    </row>
    <row r="32" spans="1:7" ht="63">
      <c r="A32" s="4" t="s">
        <v>18</v>
      </c>
      <c r="B32" s="16" t="s">
        <v>47</v>
      </c>
      <c r="C32" s="16" t="s">
        <v>47</v>
      </c>
      <c r="D32" s="18" t="s">
        <v>47</v>
      </c>
    </row>
    <row r="33" spans="1:4" ht="47.25">
      <c r="A33" s="4" t="s">
        <v>19</v>
      </c>
      <c r="B33" s="31">
        <v>213.4</v>
      </c>
      <c r="C33" s="31">
        <v>92</v>
      </c>
      <c r="D33" s="31">
        <v>99</v>
      </c>
    </row>
    <row r="34" spans="1:4" ht="31.5">
      <c r="A34" s="4" t="s">
        <v>53</v>
      </c>
      <c r="B34" s="23">
        <v>63.933999999999997</v>
      </c>
      <c r="C34" s="23">
        <v>23.2</v>
      </c>
      <c r="D34" s="28">
        <v>44.75</v>
      </c>
    </row>
    <row r="35" spans="1:4" ht="47.25">
      <c r="A35" s="4" t="s">
        <v>20</v>
      </c>
      <c r="B35" s="23">
        <v>212.006</v>
      </c>
      <c r="C35" s="23">
        <v>83.034999999999997</v>
      </c>
      <c r="D35" s="28">
        <v>147.333</v>
      </c>
    </row>
    <row r="36" spans="1:4" ht="47.25">
      <c r="A36" s="4" t="s">
        <v>21</v>
      </c>
      <c r="B36" s="13" t="s">
        <v>47</v>
      </c>
      <c r="C36" s="13" t="s">
        <v>47</v>
      </c>
      <c r="D36" s="25" t="s">
        <v>47</v>
      </c>
    </row>
    <row r="37" spans="1:4" ht="64.5" customHeight="1">
      <c r="A37" s="4" t="s">
        <v>22</v>
      </c>
      <c r="B37" s="16">
        <v>192.93899999999999</v>
      </c>
      <c r="C37" s="23">
        <v>78.825999999999993</v>
      </c>
      <c r="D37" s="26">
        <v>141.07300000000001</v>
      </c>
    </row>
    <row r="38" spans="1:4" ht="47.25">
      <c r="A38" s="4" t="s">
        <v>23</v>
      </c>
      <c r="B38" s="13" t="s">
        <v>47</v>
      </c>
      <c r="C38" s="13" t="s">
        <v>47</v>
      </c>
      <c r="D38" s="25" t="s">
        <v>47</v>
      </c>
    </row>
    <row r="39" spans="1:4" ht="15.75" customHeight="1">
      <c r="A39" s="4" t="s">
        <v>24</v>
      </c>
      <c r="B39" s="16" t="s">
        <v>47</v>
      </c>
      <c r="C39" s="16" t="s">
        <v>47</v>
      </c>
      <c r="D39" s="18" t="s">
        <v>47</v>
      </c>
    </row>
    <row r="40" spans="1:4" ht="31.5">
      <c r="A40" s="4" t="s">
        <v>25</v>
      </c>
      <c r="B40" s="16">
        <v>267</v>
      </c>
      <c r="C40" s="16">
        <v>60</v>
      </c>
      <c r="D40" s="21">
        <v>189</v>
      </c>
    </row>
    <row r="41" spans="1:4" ht="31.5">
      <c r="A41" s="4" t="s">
        <v>26</v>
      </c>
      <c r="B41" s="16">
        <v>63</v>
      </c>
      <c r="C41" s="16">
        <v>13</v>
      </c>
      <c r="D41" s="21">
        <v>24</v>
      </c>
    </row>
    <row r="42" spans="1:4" ht="63">
      <c r="A42" s="4" t="s">
        <v>27</v>
      </c>
      <c r="B42" s="24">
        <v>191.98990000000001</v>
      </c>
      <c r="C42" s="24">
        <v>200.4</v>
      </c>
      <c r="D42" s="25">
        <v>201</v>
      </c>
    </row>
    <row r="43" spans="1:4" ht="63">
      <c r="A43" s="4" t="s">
        <v>28</v>
      </c>
      <c r="B43" s="31">
        <v>51.6</v>
      </c>
      <c r="C43" s="31">
        <v>53.5</v>
      </c>
      <c r="D43" s="31">
        <v>46.6</v>
      </c>
    </row>
    <row r="44" spans="1:4" ht="63">
      <c r="A44" s="4" t="s">
        <v>29</v>
      </c>
      <c r="B44" s="13" t="s">
        <v>47</v>
      </c>
      <c r="C44" s="13" t="s">
        <v>47</v>
      </c>
      <c r="D44" s="25" t="s">
        <v>47</v>
      </c>
    </row>
    <row r="45" spans="1:4" ht="15.75">
      <c r="A45" s="6"/>
      <c r="B45" s="6"/>
      <c r="C45" s="6"/>
      <c r="D45" s="6"/>
    </row>
    <row r="46" spans="1:4" ht="30.75" customHeight="1">
      <c r="A46" s="43" t="s">
        <v>30</v>
      </c>
      <c r="B46" s="43"/>
      <c r="C46" s="43"/>
      <c r="D46" s="43"/>
    </row>
    <row r="47" spans="1:4" ht="15.75">
      <c r="A47" s="1" t="s">
        <v>31</v>
      </c>
      <c r="B47" s="1"/>
      <c r="C47" s="1"/>
      <c r="D47" s="1"/>
    </row>
    <row r="48" spans="1:4" ht="31.5" customHeight="1">
      <c r="A48" s="44" t="s">
        <v>32</v>
      </c>
      <c r="B48" s="44"/>
      <c r="C48" s="44"/>
      <c r="D48" s="44"/>
    </row>
    <row r="49" spans="1:4" ht="49.5" customHeight="1">
      <c r="A49" s="45" t="s">
        <v>33</v>
      </c>
      <c r="B49" s="45"/>
      <c r="C49" s="45"/>
      <c r="D49" s="45"/>
    </row>
    <row r="50" spans="1:4" ht="15.75">
      <c r="A50" s="1"/>
      <c r="B50" s="1"/>
      <c r="C50" s="1"/>
      <c r="D50" s="1"/>
    </row>
    <row r="51" spans="1:4" ht="15.75">
      <c r="A51" s="1"/>
      <c r="B51" s="1"/>
      <c r="C51" s="1"/>
      <c r="D51" s="1"/>
    </row>
    <row r="52" spans="1:4" ht="15.75">
      <c r="A52" s="2"/>
      <c r="B52" s="2"/>
      <c r="C52" s="2"/>
      <c r="D52" s="2"/>
    </row>
    <row r="53" spans="1:4">
      <c r="A53" s="14"/>
      <c r="B53" s="14"/>
      <c r="C53" s="14"/>
      <c r="D53" s="14"/>
    </row>
    <row r="54" spans="1:4">
      <c r="A54" s="14"/>
      <c r="B54" s="14"/>
      <c r="C54" s="14"/>
      <c r="D54" s="14"/>
    </row>
    <row r="55" spans="1:4">
      <c r="A55" s="14"/>
      <c r="B55" s="14"/>
      <c r="C55" s="14"/>
      <c r="D55" s="14"/>
    </row>
  </sheetData>
  <mergeCells count="5">
    <mergeCell ref="A46:D46"/>
    <mergeCell ref="A48:D48"/>
    <mergeCell ref="A49:D49"/>
    <mergeCell ref="A3:D3"/>
    <mergeCell ref="A4:D4"/>
  </mergeCells>
  <printOptions horizontalCentered="1"/>
  <pageMargins left="0.74803149606299213" right="0.31496062992125984" top="0.35" bottom="0.25" header="0.31" footer="0.25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Т. 8 Теплоноситель</vt:lpstr>
      <vt:lpstr>Т. 8 Теплоснабжение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Савонова</dc:creator>
  <cp:lastModifiedBy>trigub_rs</cp:lastModifiedBy>
  <cp:lastPrinted>2017-04-25T05:56:33Z</cp:lastPrinted>
  <dcterms:created xsi:type="dcterms:W3CDTF">2014-04-23T23:19:13Z</dcterms:created>
  <dcterms:modified xsi:type="dcterms:W3CDTF">2017-04-25T22:34:10Z</dcterms:modified>
</cp:coreProperties>
</file>